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eschaffungsmanagement\2_Einkauf\03_Einkäufer\E31_D00140046_Deuble\2026\Vergaben_2026\E31_md_EU_RadioBremen_Glas- und Fassadenreinigung\Unterlagen Fachbereich\"/>
    </mc:Choice>
  </mc:AlternateContent>
  <xr:revisionPtr revIDLastSave="0" documentId="13_ncr:1_{BCA6D0F4-0AEB-4154-BA62-D9B1D95BE7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Titles" localSheetId="0">Tabelle1!$1:$1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F41" i="1" l="1"/>
  <c r="E40" i="1"/>
  <c r="G40" i="1" s="1"/>
  <c r="E39" i="1"/>
  <c r="E32" i="1"/>
  <c r="G32" i="1" s="1"/>
  <c r="F35" i="1"/>
  <c r="E34" i="1"/>
  <c r="G34" i="1" s="1"/>
  <c r="G33" i="1"/>
  <c r="E31" i="1"/>
  <c r="G31" i="1" s="1"/>
  <c r="E30" i="1"/>
  <c r="G30" i="1" s="1"/>
  <c r="E29" i="1"/>
  <c r="F26" i="1"/>
  <c r="G25" i="1"/>
  <c r="G24" i="1"/>
  <c r="E23" i="1"/>
  <c r="G23" i="1" s="1"/>
  <c r="E22" i="1"/>
  <c r="G22" i="1" s="1"/>
  <c r="E21" i="1"/>
  <c r="F17" i="1"/>
  <c r="E16" i="1"/>
  <c r="G16" i="1" s="1"/>
  <c r="G15" i="1"/>
  <c r="E14" i="1"/>
  <c r="G14" i="1" s="1"/>
  <c r="E13" i="1"/>
  <c r="G13" i="1" s="1"/>
  <c r="E12" i="1"/>
  <c r="F9" i="1"/>
  <c r="E8" i="1"/>
  <c r="G8" i="1" s="1"/>
  <c r="G7" i="1"/>
  <c r="E6" i="1"/>
  <c r="G6" i="1" s="1"/>
  <c r="E5" i="1"/>
  <c r="G5" i="1" s="1"/>
  <c r="E4" i="1"/>
  <c r="G4" i="1" s="1"/>
  <c r="C47" i="1" l="1"/>
  <c r="E47" i="1" s="1"/>
  <c r="C46" i="1"/>
  <c r="E46" i="1" s="1"/>
  <c r="E41" i="1"/>
  <c r="G39" i="1"/>
  <c r="G41" i="1" s="1"/>
  <c r="E35" i="1"/>
  <c r="G29" i="1"/>
  <c r="G35" i="1" s="1"/>
  <c r="E26" i="1"/>
  <c r="G21" i="1"/>
  <c r="G26" i="1" s="1"/>
  <c r="G9" i="1"/>
  <c r="E9" i="1"/>
  <c r="E17" i="1"/>
  <c r="G12" i="1"/>
  <c r="G17" i="1" s="1"/>
  <c r="C45" i="1" l="1"/>
  <c r="C48" i="1" l="1"/>
  <c r="E45" i="1"/>
  <c r="E48" i="1" s="1"/>
</calcChain>
</file>

<file path=xl/sharedStrings.xml><?xml version="1.0" encoding="utf-8"?>
<sst xmlns="http://schemas.openxmlformats.org/spreadsheetml/2006/main" count="141" uniqueCount="59">
  <si>
    <t>Preisblankett</t>
  </si>
  <si>
    <t>Gebäude</t>
  </si>
  <si>
    <t>Reinigungsobjekt</t>
  </si>
  <si>
    <t>Haus Diepenau</t>
  </si>
  <si>
    <t>Fassadenfläche außen</t>
  </si>
  <si>
    <t>Fassadenfläche innen 
Fenster von außen und innen
Innenhof von außen und innen</t>
  </si>
  <si>
    <t>Fensterrahmen und Falze</t>
  </si>
  <si>
    <t>-</t>
  </si>
  <si>
    <t>Bogdol</t>
  </si>
  <si>
    <t>Gutschow</t>
  </si>
  <si>
    <t>Prier</t>
  </si>
  <si>
    <t>Bockhard</t>
  </si>
  <si>
    <t>R+S</t>
  </si>
  <si>
    <t>Hectas</t>
  </si>
  <si>
    <t>Stölting</t>
  </si>
  <si>
    <t>Wackler</t>
  </si>
  <si>
    <t>Schultz IGM</t>
  </si>
  <si>
    <t>Kühne</t>
  </si>
  <si>
    <t>Götz</t>
  </si>
  <si>
    <t>Peterhoff</t>
  </si>
  <si>
    <t>Dussmann</t>
  </si>
  <si>
    <t>Aktiv</t>
  </si>
  <si>
    <t>HBC</t>
  </si>
  <si>
    <t>Wisag</t>
  </si>
  <si>
    <t>LR</t>
  </si>
  <si>
    <t>Ray</t>
  </si>
  <si>
    <t>Söffge</t>
  </si>
  <si>
    <t>Schneider</t>
  </si>
  <si>
    <t>Innenglas</t>
  </si>
  <si>
    <t>zu reinigende Fläche in m²</t>
  </si>
  <si>
    <t>Preis je zu
reinigende Fläche
€/ netto</t>
  </si>
  <si>
    <t>Kosten
je Reinigung
€/ netto</t>
  </si>
  <si>
    <t>Reinigungs-
häufigkeit
pro Jahr</t>
  </si>
  <si>
    <t>Steigerkosten
je Reinigung
€/ netto</t>
  </si>
  <si>
    <t>Gesamtkosten
je Reinigung
€/netto</t>
  </si>
  <si>
    <t>Gesamt:</t>
  </si>
  <si>
    <t xml:space="preserve"> </t>
  </si>
  <si>
    <t>Weser-Haus</t>
  </si>
  <si>
    <t>Fassade, Innenhof und Fenster
von außen</t>
  </si>
  <si>
    <t>Fassade, Innenhof und Fenster
von innen</t>
  </si>
  <si>
    <t>Stephani-Haus
Süd</t>
  </si>
  <si>
    <t>Innenhof und Fenster von innen</t>
  </si>
  <si>
    <t>Stephani-Haus
Nord</t>
  </si>
  <si>
    <t>Glasbrüstung Dachterrassen</t>
  </si>
  <si>
    <t>alle drei 
Brücken</t>
  </si>
  <si>
    <t>Fassadenflächen außen</t>
  </si>
  <si>
    <t>Fassadenflächen innen</t>
  </si>
  <si>
    <t>Außenjalousien (alle zwei Jahre)</t>
  </si>
  <si>
    <t>Gesamtkosten
je Reinigung
€/ netto</t>
  </si>
  <si>
    <t>Alle Preise zzgl. Der gesetzlichen Mehrwertsteuer</t>
  </si>
  <si>
    <t>Ort, Datum, Unterschrift und Firmenstempel</t>
  </si>
  <si>
    <t>Auftragssumme
durchschnittlich
pro Jahr 
€/ netto</t>
  </si>
  <si>
    <t xml:space="preserve">Zusammenfassung </t>
  </si>
  <si>
    <t>Reinigungshäufigkeit pro Jahr = 1</t>
  </si>
  <si>
    <t>Reinigungshäufigkeit pro Jahr = 2</t>
  </si>
  <si>
    <t>Reinigungshäufigkeit pro Jahr = 0,5</t>
  </si>
  <si>
    <t>X  Reinigungs-
  häufigkeit</t>
  </si>
  <si>
    <t>Sonderleistungen optional: Stundenverrechnungssatz für Sonder-Glasreinigungen</t>
  </si>
  <si>
    <t>Fassade, Innenhof, Fenster und Fensterbänke
von außen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</si>
</sst>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5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1" xfId="0" applyBorder="1"/>
    <xf numFmtId="0" fontId="3" fillId="0" borderId="0" xfId="0" applyFont="1"/>
    <xf numFmtId="165" fontId="0" fillId="0" borderId="0" xfId="0" applyNumberFormat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0" fontId="0" fillId="0" borderId="0" xfId="1" applyNumberFormat="1" applyFont="1" applyAlignment="1">
      <alignment horizontal="right" vertical="center"/>
    </xf>
    <xf numFmtId="0" fontId="0" fillId="0" borderId="0" xfId="0" applyNumberFormat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0" fontId="0" fillId="0" borderId="3" xfId="0" applyBorder="1" applyAlignment="1">
      <alignment horizontal="left" vertical="center"/>
    </xf>
    <xf numFmtId="165" fontId="0" fillId="0" borderId="4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5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8" xfId="0" applyNumberFormat="1" applyFill="1" applyBorder="1" applyAlignment="1">
      <alignment horizontal="center" vertical="center"/>
    </xf>
    <xf numFmtId="165" fontId="0" fillId="0" borderId="7" xfId="0" applyNumberFormat="1" applyFill="1" applyBorder="1" applyAlignment="1">
      <alignment horizontal="center" vertical="center"/>
    </xf>
    <xf numFmtId="0" fontId="0" fillId="0" borderId="9" xfId="0" applyNumberFormat="1" applyFill="1" applyBorder="1" applyAlignment="1">
      <alignment horizontal="center" vertical="center"/>
    </xf>
    <xf numFmtId="0" fontId="0" fillId="0" borderId="14" xfId="0" applyNumberFormat="1" applyFill="1" applyBorder="1" applyAlignment="1">
      <alignment horizontal="center" vertical="center"/>
    </xf>
    <xf numFmtId="165" fontId="0" fillId="0" borderId="0" xfId="0" applyNumberFormat="1" applyFill="1" applyAlignment="1">
      <alignment horizontal="right" vertical="center"/>
    </xf>
    <xf numFmtId="0" fontId="0" fillId="0" borderId="0" xfId="0" applyNumberFormat="1" applyFill="1" applyAlignment="1">
      <alignment horizontal="center" vertical="center"/>
    </xf>
    <xf numFmtId="165" fontId="0" fillId="0" borderId="4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0" xfId="1" applyNumberFormat="1" applyFont="1" applyFill="1" applyAlignment="1">
      <alignment horizontal="center" vertical="center"/>
    </xf>
    <xf numFmtId="0" fontId="2" fillId="0" borderId="18" xfId="0" applyFont="1" applyBorder="1"/>
    <xf numFmtId="0" fontId="2" fillId="0" borderId="19" xfId="1" applyNumberFormat="1" applyFont="1" applyFill="1" applyBorder="1" applyAlignment="1">
      <alignment horizontal="right" vertical="center"/>
    </xf>
    <xf numFmtId="165" fontId="2" fillId="0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/>
    <xf numFmtId="165" fontId="0" fillId="0" borderId="4" xfId="0" applyNumberFormat="1" applyBorder="1" applyAlignment="1">
      <alignment horizontal="center" vertical="center"/>
    </xf>
    <xf numFmtId="0" fontId="0" fillId="0" borderId="28" xfId="0" applyBorder="1"/>
    <xf numFmtId="0" fontId="0" fillId="0" borderId="29" xfId="0" applyNumberForma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5" fontId="2" fillId="0" borderId="20" xfId="0" applyNumberFormat="1" applyFont="1" applyBorder="1" applyAlignment="1">
      <alignment horizontal="center" vertical="center"/>
    </xf>
    <xf numFmtId="0" fontId="2" fillId="0" borderId="4" xfId="0" applyFont="1" applyBorder="1"/>
    <xf numFmtId="0" fontId="2" fillId="0" borderId="4" xfId="1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0" fillId="0" borderId="21" xfId="1" applyNumberFormat="1" applyFont="1" applyFill="1" applyBorder="1" applyAlignment="1">
      <alignment horizontal="center" vertical="center" wrapText="1"/>
    </xf>
    <xf numFmtId="0" fontId="0" fillId="0" borderId="22" xfId="1" applyNumberFormat="1" applyFont="1" applyFill="1" applyBorder="1" applyAlignment="1">
      <alignment horizontal="right" vertical="center"/>
    </xf>
    <xf numFmtId="0" fontId="0" fillId="0" borderId="23" xfId="1" applyNumberFormat="1" applyFont="1" applyFill="1" applyBorder="1" applyAlignment="1">
      <alignment horizontal="right" vertical="center" wrapText="1"/>
    </xf>
    <xf numFmtId="0" fontId="0" fillId="0" borderId="23" xfId="1" applyNumberFormat="1" applyFont="1" applyFill="1" applyBorder="1" applyAlignment="1">
      <alignment horizontal="right" vertical="center"/>
    </xf>
    <xf numFmtId="0" fontId="0" fillId="0" borderId="24" xfId="1" applyNumberFormat="1" applyFont="1" applyFill="1" applyBorder="1" applyAlignment="1">
      <alignment horizontal="right" vertical="center"/>
    </xf>
    <xf numFmtId="0" fontId="2" fillId="0" borderId="25" xfId="1" applyNumberFormat="1" applyFont="1" applyFill="1" applyBorder="1" applyAlignment="1">
      <alignment horizontal="right" vertical="center"/>
    </xf>
    <xf numFmtId="0" fontId="0" fillId="0" borderId="31" xfId="0" applyNumberFormat="1" applyFill="1" applyBorder="1" applyAlignment="1">
      <alignment horizontal="center" vertical="center" wrapText="1"/>
    </xf>
    <xf numFmtId="0" fontId="0" fillId="0" borderId="21" xfId="1" applyNumberFormat="1" applyFont="1" applyBorder="1" applyAlignment="1">
      <alignment horizontal="center" vertical="center" wrapText="1"/>
    </xf>
    <xf numFmtId="0" fontId="2" fillId="0" borderId="25" xfId="1" applyNumberFormat="1" applyFont="1" applyFill="1" applyBorder="1" applyAlignment="1">
      <alignment horizontal="center" vertical="center"/>
    </xf>
    <xf numFmtId="0" fontId="0" fillId="0" borderId="32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0" fillId="0" borderId="0" xfId="0" applyNumberForma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0" fillId="0" borderId="4" xfId="1" applyNumberFormat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vertical="center"/>
    </xf>
    <xf numFmtId="165" fontId="2" fillId="0" borderId="4" xfId="0" applyNumberFormat="1" applyFont="1" applyBorder="1" applyAlignment="1">
      <alignment horizontal="center" vertical="center" wrapText="1"/>
    </xf>
    <xf numFmtId="165" fontId="0" fillId="0" borderId="6" xfId="0" applyNumberFormat="1" applyFill="1" applyBorder="1" applyAlignment="1">
      <alignment horizontal="right" vertical="center"/>
    </xf>
    <xf numFmtId="165" fontId="0" fillId="0" borderId="7" xfId="0" applyNumberFormat="1" applyFill="1" applyBorder="1" applyAlignment="1">
      <alignment horizontal="right" vertical="center"/>
    </xf>
    <xf numFmtId="165" fontId="0" fillId="0" borderId="13" xfId="0" applyNumberFormat="1" applyFill="1" applyBorder="1" applyAlignment="1">
      <alignment horizontal="right" vertical="center"/>
    </xf>
    <xf numFmtId="165" fontId="0" fillId="0" borderId="22" xfId="0" applyNumberFormat="1" applyFill="1" applyBorder="1" applyAlignment="1">
      <alignment horizontal="right" vertical="center"/>
    </xf>
    <xf numFmtId="165" fontId="0" fillId="0" borderId="23" xfId="0" applyNumberFormat="1" applyFill="1" applyBorder="1" applyAlignment="1">
      <alignment horizontal="right" vertical="center"/>
    </xf>
    <xf numFmtId="165" fontId="0" fillId="0" borderId="24" xfId="0" applyNumberFormat="1" applyFill="1" applyBorder="1" applyAlignment="1">
      <alignment horizontal="right" vertical="center"/>
    </xf>
    <xf numFmtId="165" fontId="2" fillId="0" borderId="25" xfId="0" applyNumberFormat="1" applyFont="1" applyFill="1" applyBorder="1" applyAlignment="1">
      <alignment horizontal="right" vertical="center"/>
    </xf>
    <xf numFmtId="165" fontId="2" fillId="0" borderId="19" xfId="0" applyNumberFormat="1" applyFont="1" applyFill="1" applyBorder="1" applyAlignment="1">
      <alignment horizontal="right" vertical="center"/>
    </xf>
    <xf numFmtId="165" fontId="0" fillId="0" borderId="6" xfId="0" applyNumberFormat="1" applyFill="1" applyBorder="1" applyAlignment="1" applyProtection="1">
      <alignment horizontal="right" vertical="center"/>
    </xf>
    <xf numFmtId="165" fontId="0" fillId="0" borderId="7" xfId="0" applyNumberFormat="1" applyFill="1" applyBorder="1" applyAlignment="1" applyProtection="1">
      <alignment horizontal="right" vertical="center"/>
    </xf>
    <xf numFmtId="165" fontId="0" fillId="0" borderId="6" xfId="1" applyNumberFormat="1" applyFont="1" applyFill="1" applyBorder="1" applyAlignment="1">
      <alignment horizontal="center" vertical="center"/>
    </xf>
    <xf numFmtId="165" fontId="0" fillId="0" borderId="7" xfId="1" applyNumberFormat="1" applyFont="1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/>
    </xf>
    <xf numFmtId="165" fontId="2" fillId="0" borderId="19" xfId="1" applyNumberFormat="1" applyFont="1" applyFill="1" applyBorder="1" applyAlignment="1">
      <alignment horizontal="center" vertical="center"/>
    </xf>
    <xf numFmtId="165" fontId="0" fillId="0" borderId="33" xfId="0" applyNumberFormat="1" applyFill="1" applyBorder="1" applyAlignment="1">
      <alignment horizontal="right" vertical="center"/>
    </xf>
    <xf numFmtId="165" fontId="0" fillId="0" borderId="34" xfId="0" applyNumberFormat="1" applyFill="1" applyBorder="1" applyAlignment="1">
      <alignment horizontal="right" vertical="center"/>
    </xf>
    <xf numFmtId="165" fontId="0" fillId="0" borderId="27" xfId="0" applyNumberFormat="1" applyFill="1" applyBorder="1" applyAlignment="1">
      <alignment horizontal="right" vertical="center"/>
    </xf>
    <xf numFmtId="165" fontId="2" fillId="0" borderId="17" xfId="0" applyNumberFormat="1" applyFont="1" applyFill="1" applyBorder="1" applyAlignment="1">
      <alignment horizontal="right" vertical="center"/>
    </xf>
    <xf numFmtId="165" fontId="0" fillId="0" borderId="22" xfId="0" applyNumberFormat="1" applyFill="1" applyBorder="1" applyAlignment="1" applyProtection="1">
      <alignment horizontal="right" vertical="center"/>
    </xf>
    <xf numFmtId="0" fontId="0" fillId="0" borderId="8" xfId="0" applyNumberFormat="1" applyFill="1" applyBorder="1" applyAlignment="1" applyProtection="1">
      <alignment horizontal="center" vertical="center"/>
    </xf>
    <xf numFmtId="165" fontId="0" fillId="0" borderId="23" xfId="0" applyNumberFormat="1" applyFill="1" applyBorder="1" applyAlignment="1" applyProtection="1">
      <alignment horizontal="right" vertical="center"/>
    </xf>
    <xf numFmtId="0" fontId="0" fillId="0" borderId="9" xfId="0" applyNumberFormat="1" applyFill="1" applyBorder="1" applyAlignment="1" applyProtection="1">
      <alignment horizontal="center" vertical="center"/>
    </xf>
    <xf numFmtId="165" fontId="0" fillId="0" borderId="7" xfId="0" applyNumberFormat="1" applyFill="1" applyBorder="1" applyAlignment="1" applyProtection="1">
      <alignment horizontal="center" vertical="center"/>
    </xf>
    <xf numFmtId="165" fontId="0" fillId="0" borderId="13" xfId="0" applyNumberFormat="1" applyFill="1" applyBorder="1" applyAlignment="1" applyProtection="1">
      <alignment horizontal="right" vertical="center"/>
    </xf>
    <xf numFmtId="165" fontId="0" fillId="0" borderId="24" xfId="0" applyNumberFormat="1" applyFill="1" applyBorder="1" applyAlignment="1" applyProtection="1">
      <alignment horizontal="right" vertical="center"/>
    </xf>
    <xf numFmtId="0" fontId="0" fillId="0" borderId="14" xfId="0" applyNumberFormat="1" applyFill="1" applyBorder="1" applyAlignment="1" applyProtection="1">
      <alignment horizontal="center" vertical="center"/>
    </xf>
    <xf numFmtId="165" fontId="2" fillId="0" borderId="19" xfId="0" applyNumberFormat="1" applyFont="1" applyFill="1" applyBorder="1" applyAlignment="1" applyProtection="1">
      <alignment horizontal="center" vertical="center"/>
    </xf>
    <xf numFmtId="165" fontId="2" fillId="0" borderId="19" xfId="0" applyNumberFormat="1" applyFont="1" applyFill="1" applyBorder="1" applyAlignment="1" applyProtection="1">
      <alignment horizontal="right" vertical="center"/>
    </xf>
    <xf numFmtId="165" fontId="2" fillId="0" borderId="25" xfId="0" applyNumberFormat="1" applyFont="1" applyFill="1" applyBorder="1" applyAlignment="1" applyProtection="1">
      <alignment horizontal="right" vertical="center"/>
    </xf>
    <xf numFmtId="0" fontId="2" fillId="0" borderId="20" xfId="0" applyNumberFormat="1" applyFont="1" applyFill="1" applyBorder="1" applyAlignment="1" applyProtection="1">
      <alignment horizontal="center" vertical="center"/>
    </xf>
    <xf numFmtId="0" fontId="0" fillId="0" borderId="3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0" fillId="2" borderId="6" xfId="0" applyNumberFormat="1" applyFill="1" applyBorder="1" applyAlignment="1" applyProtection="1">
      <alignment horizontal="center" vertical="center"/>
      <protection locked="0"/>
    </xf>
    <xf numFmtId="165" fontId="0" fillId="2" borderId="7" xfId="0" applyNumberFormat="1" applyFill="1" applyBorder="1" applyAlignment="1" applyProtection="1">
      <alignment horizontal="center" vertical="center"/>
      <protection locked="0"/>
    </xf>
    <xf numFmtId="165" fontId="0" fillId="2" borderId="13" xfId="0" applyNumberFormat="1" applyFill="1" applyBorder="1" applyAlignment="1" applyProtection="1">
      <alignment horizontal="center" vertical="center"/>
      <protection locked="0"/>
    </xf>
    <xf numFmtId="165" fontId="0" fillId="2" borderId="6" xfId="0" applyNumberFormat="1" applyFill="1" applyBorder="1" applyAlignment="1" applyProtection="1">
      <alignment horizontal="right" vertical="center"/>
      <protection locked="0"/>
    </xf>
    <xf numFmtId="165" fontId="0" fillId="2" borderId="7" xfId="0" applyNumberFormat="1" applyFill="1" applyBorder="1" applyAlignment="1" applyProtection="1">
      <alignment horizontal="right" vertical="center"/>
      <protection locked="0"/>
    </xf>
    <xf numFmtId="165" fontId="0" fillId="2" borderId="13" xfId="0" applyNumberFormat="1" applyFill="1" applyBorder="1" applyAlignment="1" applyProtection="1">
      <alignment horizontal="right" vertical="center"/>
      <protection locked="0"/>
    </xf>
    <xf numFmtId="165" fontId="0" fillId="2" borderId="26" xfId="0" applyNumberFormat="1" applyFill="1" applyBorder="1" applyAlignment="1" applyProtection="1">
      <alignment horizontal="right" vertical="center"/>
      <protection locked="0"/>
    </xf>
    <xf numFmtId="165" fontId="0" fillId="2" borderId="35" xfId="0" applyNumberFormat="1" applyFill="1" applyBorder="1" applyAlignment="1" applyProtection="1">
      <alignment horizontal="right" vertical="center"/>
      <protection locked="0"/>
    </xf>
    <xf numFmtId="165" fontId="0" fillId="2" borderId="2" xfId="0" applyNumberFormat="1" applyFill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15" xfId="0" applyBorder="1" applyAlignment="1">
      <alignment horizontal="left"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zoomScale="90" zoomScaleNormal="90" workbookViewId="0">
      <selection activeCell="E51" sqref="E51"/>
    </sheetView>
  </sheetViews>
  <sheetFormatPr baseColWidth="10" defaultRowHeight="19.899999999999999" customHeight="1" x14ac:dyDescent="0.2"/>
  <cols>
    <col min="1" max="1" width="14.875" customWidth="1"/>
    <col min="2" max="2" width="29.75" customWidth="1"/>
    <col min="3" max="3" width="14.75" style="4" customWidth="1"/>
    <col min="4" max="4" width="14.125" style="3" bestFit="1" customWidth="1"/>
    <col min="5" max="5" width="16.125" style="8" customWidth="1"/>
    <col min="6" max="8" width="12.5" style="6" customWidth="1"/>
  </cols>
  <sheetData>
    <row r="1" spans="1:8" ht="19.899999999999999" customHeight="1" x14ac:dyDescent="0.3">
      <c r="A1" s="2" t="s">
        <v>0</v>
      </c>
    </row>
    <row r="2" spans="1:8" ht="19.899999999999999" customHeight="1" thickBot="1" x14ac:dyDescent="0.25"/>
    <row r="3" spans="1:8" ht="57.75" thickBot="1" x14ac:dyDescent="0.25">
      <c r="A3" s="9" t="s">
        <v>1</v>
      </c>
      <c r="B3" s="9" t="s">
        <v>2</v>
      </c>
      <c r="C3" s="53" t="s">
        <v>29</v>
      </c>
      <c r="D3" s="10" t="s">
        <v>30</v>
      </c>
      <c r="E3" s="10" t="s">
        <v>31</v>
      </c>
      <c r="F3" s="11" t="s">
        <v>33</v>
      </c>
      <c r="G3" s="94" t="s">
        <v>34</v>
      </c>
      <c r="H3" s="18" t="s">
        <v>32</v>
      </c>
    </row>
    <row r="4" spans="1:8" ht="17.25" customHeight="1" x14ac:dyDescent="0.2">
      <c r="A4" s="105" t="s">
        <v>3</v>
      </c>
      <c r="B4" s="14" t="s">
        <v>4</v>
      </c>
      <c r="C4" s="47">
        <v>2835</v>
      </c>
      <c r="D4" s="96"/>
      <c r="E4" s="72">
        <f>+SUM(C4*D4)</f>
        <v>0</v>
      </c>
      <c r="F4" s="99"/>
      <c r="G4" s="82">
        <f>+SUM(E4:F4)</f>
        <v>0</v>
      </c>
      <c r="H4" s="83">
        <v>2</v>
      </c>
    </row>
    <row r="5" spans="1:8" ht="42.75" x14ac:dyDescent="0.2">
      <c r="A5" s="106"/>
      <c r="B5" s="15" t="s">
        <v>5</v>
      </c>
      <c r="C5" s="48">
        <v>5627</v>
      </c>
      <c r="D5" s="97"/>
      <c r="E5" s="73">
        <f>+SUM(C5*D5)</f>
        <v>0</v>
      </c>
      <c r="F5" s="95" t="s">
        <v>7</v>
      </c>
      <c r="G5" s="84">
        <f>+SUM(E5:F5)</f>
        <v>0</v>
      </c>
      <c r="H5" s="85">
        <v>2</v>
      </c>
    </row>
    <row r="6" spans="1:8" ht="19.899999999999999" customHeight="1" x14ac:dyDescent="0.2">
      <c r="A6" s="106"/>
      <c r="B6" s="16" t="s">
        <v>28</v>
      </c>
      <c r="C6" s="49">
        <v>896</v>
      </c>
      <c r="D6" s="97"/>
      <c r="E6" s="73">
        <f t="shared" ref="E6" si="0">+SUM(C6*D6)</f>
        <v>0</v>
      </c>
      <c r="F6" s="95" t="s">
        <v>7</v>
      </c>
      <c r="G6" s="84">
        <f t="shared" ref="G6:G7" si="1">+SUM(E6:F6)</f>
        <v>0</v>
      </c>
      <c r="H6" s="85">
        <v>1</v>
      </c>
    </row>
    <row r="7" spans="1:8" ht="19.899999999999999" customHeight="1" x14ac:dyDescent="0.2">
      <c r="A7" s="106"/>
      <c r="B7" s="16" t="s">
        <v>6</v>
      </c>
      <c r="C7" s="49" t="s">
        <v>7</v>
      </c>
      <c r="D7" s="86" t="s">
        <v>7</v>
      </c>
      <c r="E7" s="100"/>
      <c r="F7" s="95" t="s">
        <v>7</v>
      </c>
      <c r="G7" s="84">
        <f t="shared" si="1"/>
        <v>0</v>
      </c>
      <c r="H7" s="85">
        <v>1</v>
      </c>
    </row>
    <row r="8" spans="1:8" ht="19.899999999999999" customHeight="1" x14ac:dyDescent="0.2">
      <c r="A8" s="106"/>
      <c r="B8" s="17" t="s">
        <v>47</v>
      </c>
      <c r="C8" s="50">
        <v>970</v>
      </c>
      <c r="D8" s="98"/>
      <c r="E8" s="87">
        <f>+SUM(C8*D8)</f>
        <v>0</v>
      </c>
      <c r="F8" s="101"/>
      <c r="G8" s="88">
        <f>+SUM(E8:F8)</f>
        <v>0</v>
      </c>
      <c r="H8" s="89">
        <v>0.5</v>
      </c>
    </row>
    <row r="9" spans="1:8" ht="19.899999999999999" customHeight="1" thickBot="1" x14ac:dyDescent="0.3">
      <c r="A9" s="107"/>
      <c r="B9" s="31" t="s">
        <v>35</v>
      </c>
      <c r="C9" s="54" t="s">
        <v>36</v>
      </c>
      <c r="D9" s="90" t="s">
        <v>36</v>
      </c>
      <c r="E9" s="91">
        <f>+SUM(E4:E8)</f>
        <v>0</v>
      </c>
      <c r="F9" s="91">
        <f>+SUM(F4:F8)</f>
        <v>0</v>
      </c>
      <c r="G9" s="92">
        <f>+SUM(G4:G8)</f>
        <v>0</v>
      </c>
      <c r="H9" s="93" t="s">
        <v>36</v>
      </c>
    </row>
    <row r="10" spans="1:8" ht="19.899999999999999" customHeight="1" thickTop="1" thickBot="1" x14ac:dyDescent="0.25">
      <c r="C10" s="30"/>
      <c r="D10" s="7"/>
      <c r="E10" s="26"/>
      <c r="F10" s="27"/>
      <c r="G10" s="27"/>
      <c r="H10" s="27"/>
    </row>
    <row r="11" spans="1:8" ht="57.75" thickBot="1" x14ac:dyDescent="0.25">
      <c r="A11" s="9" t="s">
        <v>1</v>
      </c>
      <c r="B11" s="9" t="s">
        <v>2</v>
      </c>
      <c r="C11" s="46" t="s">
        <v>29</v>
      </c>
      <c r="D11" s="28" t="s">
        <v>30</v>
      </c>
      <c r="E11" s="28" t="s">
        <v>31</v>
      </c>
      <c r="F11" s="29" t="s">
        <v>33</v>
      </c>
      <c r="G11" s="29" t="s">
        <v>48</v>
      </c>
      <c r="H11" s="52" t="s">
        <v>32</v>
      </c>
    </row>
    <row r="12" spans="1:8" ht="28.5" x14ac:dyDescent="0.2">
      <c r="A12" s="105" t="s">
        <v>37</v>
      </c>
      <c r="B12" s="21" t="s">
        <v>38</v>
      </c>
      <c r="C12" s="47">
        <v>3094</v>
      </c>
      <c r="D12" s="96"/>
      <c r="E12" s="64">
        <f>+SUM(C12*D12)</f>
        <v>0</v>
      </c>
      <c r="F12" s="99"/>
      <c r="G12" s="67">
        <f>+SUM(E12:F12)</f>
        <v>0</v>
      </c>
      <c r="H12" s="22">
        <v>2</v>
      </c>
    </row>
    <row r="13" spans="1:8" ht="28.5" x14ac:dyDescent="0.2">
      <c r="A13" s="106"/>
      <c r="B13" s="15" t="s">
        <v>39</v>
      </c>
      <c r="C13" s="48">
        <v>2251</v>
      </c>
      <c r="D13" s="97"/>
      <c r="E13" s="65">
        <f>+SUM(C13*D13)</f>
        <v>0</v>
      </c>
      <c r="F13" s="95" t="s">
        <v>7</v>
      </c>
      <c r="G13" s="68">
        <f>+SUM(E13:F13)</f>
        <v>0</v>
      </c>
      <c r="H13" s="24">
        <v>2</v>
      </c>
    </row>
    <row r="14" spans="1:8" ht="19.899999999999999" customHeight="1" x14ac:dyDescent="0.2">
      <c r="A14" s="106"/>
      <c r="B14" s="16" t="s">
        <v>28</v>
      </c>
      <c r="C14" s="49">
        <v>844</v>
      </c>
      <c r="D14" s="97"/>
      <c r="E14" s="65">
        <f t="shared" ref="E14" si="2">+SUM(C14*D14)</f>
        <v>0</v>
      </c>
      <c r="F14" s="95" t="s">
        <v>7</v>
      </c>
      <c r="G14" s="68">
        <f t="shared" ref="G14:G15" si="3">+SUM(E14:F14)</f>
        <v>0</v>
      </c>
      <c r="H14" s="24">
        <v>1</v>
      </c>
    </row>
    <row r="15" spans="1:8" ht="19.899999999999999" customHeight="1" x14ac:dyDescent="0.2">
      <c r="A15" s="106"/>
      <c r="B15" s="16" t="s">
        <v>6</v>
      </c>
      <c r="C15" s="49"/>
      <c r="D15" s="23" t="s">
        <v>7</v>
      </c>
      <c r="E15" s="100"/>
      <c r="F15" s="95" t="s">
        <v>7</v>
      </c>
      <c r="G15" s="68">
        <f t="shared" si="3"/>
        <v>0</v>
      </c>
      <c r="H15" s="24">
        <v>1</v>
      </c>
    </row>
    <row r="16" spans="1:8" ht="19.899999999999999" customHeight="1" x14ac:dyDescent="0.2">
      <c r="A16" s="106"/>
      <c r="B16" s="17" t="s">
        <v>47</v>
      </c>
      <c r="C16" s="50">
        <v>955</v>
      </c>
      <c r="D16" s="98"/>
      <c r="E16" s="66">
        <f>+SUM(C16*D16)</f>
        <v>0</v>
      </c>
      <c r="F16" s="101"/>
      <c r="G16" s="69">
        <f>+SUM(E16:F16)</f>
        <v>0</v>
      </c>
      <c r="H16" s="25">
        <v>0.5</v>
      </c>
    </row>
    <row r="17" spans="1:8" ht="19.899999999999999" customHeight="1" thickBot="1" x14ac:dyDescent="0.3">
      <c r="A17" s="107"/>
      <c r="B17" s="31" t="s">
        <v>35</v>
      </c>
      <c r="C17" s="51" t="s">
        <v>36</v>
      </c>
      <c r="D17" s="33" t="s">
        <v>36</v>
      </c>
      <c r="E17" s="71">
        <f>+SUM(E12:E16)</f>
        <v>0</v>
      </c>
      <c r="F17" s="71">
        <f>+SUM(F12:F16)</f>
        <v>0</v>
      </c>
      <c r="G17" s="70">
        <f>+SUM(G12:G16)</f>
        <v>0</v>
      </c>
      <c r="H17" s="34" t="s">
        <v>36</v>
      </c>
    </row>
    <row r="18" spans="1:8" ht="19.899999999999999" customHeight="1" thickTop="1" x14ac:dyDescent="0.2">
      <c r="C18" s="5"/>
    </row>
    <row r="19" spans="1:8" ht="19.899999999999999" customHeight="1" thickBot="1" x14ac:dyDescent="0.25">
      <c r="C19" s="5"/>
    </row>
    <row r="20" spans="1:8" ht="57.75" thickBot="1" x14ac:dyDescent="0.25">
      <c r="A20" s="9" t="s">
        <v>1</v>
      </c>
      <c r="B20" s="9" t="s">
        <v>2</v>
      </c>
      <c r="C20" s="46" t="s">
        <v>29</v>
      </c>
      <c r="D20" s="28" t="s">
        <v>30</v>
      </c>
      <c r="E20" s="28" t="s">
        <v>31</v>
      </c>
      <c r="F20" s="29" t="s">
        <v>33</v>
      </c>
      <c r="G20" s="29" t="s">
        <v>48</v>
      </c>
      <c r="H20" s="52" t="s">
        <v>32</v>
      </c>
    </row>
    <row r="21" spans="1:8" ht="42.75" x14ac:dyDescent="0.2">
      <c r="A21" s="108" t="s">
        <v>40</v>
      </c>
      <c r="B21" s="21" t="s">
        <v>58</v>
      </c>
      <c r="C21" s="47">
        <v>1351</v>
      </c>
      <c r="D21" s="96"/>
      <c r="E21" s="64">
        <f>+SUM(C21*D21)</f>
        <v>0</v>
      </c>
      <c r="F21" s="102"/>
      <c r="G21" s="67">
        <f>+SUM(E21:F21)</f>
        <v>0</v>
      </c>
      <c r="H21" s="22">
        <v>2</v>
      </c>
    </row>
    <row r="22" spans="1:8" ht="19.899999999999999" customHeight="1" x14ac:dyDescent="0.2">
      <c r="A22" s="106"/>
      <c r="B22" s="15" t="s">
        <v>41</v>
      </c>
      <c r="C22" s="48">
        <v>664</v>
      </c>
      <c r="D22" s="97"/>
      <c r="E22" s="65">
        <f>+SUM(C22*D22)</f>
        <v>0</v>
      </c>
      <c r="F22" s="95" t="s">
        <v>7</v>
      </c>
      <c r="G22" s="68">
        <f>+SUM(E22:F22)</f>
        <v>0</v>
      </c>
      <c r="H22" s="24">
        <v>2</v>
      </c>
    </row>
    <row r="23" spans="1:8" ht="19.899999999999999" customHeight="1" x14ac:dyDescent="0.2">
      <c r="A23" s="106"/>
      <c r="B23" s="16" t="s">
        <v>28</v>
      </c>
      <c r="C23" s="49">
        <v>72</v>
      </c>
      <c r="D23" s="97"/>
      <c r="E23" s="65">
        <f t="shared" ref="E23:E25" si="4">+SUM(C23*D23)</f>
        <v>0</v>
      </c>
      <c r="F23" s="95" t="s">
        <v>7</v>
      </c>
      <c r="G23" s="68">
        <f t="shared" ref="G23:G24" si="5">+SUM(E23:F23)</f>
        <v>0</v>
      </c>
      <c r="H23" s="24">
        <v>1</v>
      </c>
    </row>
    <row r="24" spans="1:8" ht="19.899999999999999" customHeight="1" x14ac:dyDescent="0.2">
      <c r="A24" s="106"/>
      <c r="B24" s="16" t="s">
        <v>6</v>
      </c>
      <c r="C24" s="49" t="s">
        <v>7</v>
      </c>
      <c r="D24" s="23" t="s">
        <v>7</v>
      </c>
      <c r="E24" s="100"/>
      <c r="F24" s="95" t="s">
        <v>7</v>
      </c>
      <c r="G24" s="68">
        <f t="shared" si="5"/>
        <v>0</v>
      </c>
      <c r="H24" s="24">
        <v>1</v>
      </c>
    </row>
    <row r="25" spans="1:8" ht="19.899999999999999" customHeight="1" x14ac:dyDescent="0.2">
      <c r="A25" s="106"/>
      <c r="B25" s="17" t="s">
        <v>47</v>
      </c>
      <c r="C25" s="50">
        <v>400</v>
      </c>
      <c r="D25" s="98"/>
      <c r="E25" s="65">
        <f t="shared" si="4"/>
        <v>0</v>
      </c>
      <c r="F25" s="103"/>
      <c r="G25" s="69">
        <f>+SUM(E25:F25)</f>
        <v>0</v>
      </c>
      <c r="H25" s="25">
        <v>0.5</v>
      </c>
    </row>
    <row r="26" spans="1:8" ht="19.899999999999999" customHeight="1" thickBot="1" x14ac:dyDescent="0.3">
      <c r="A26" s="107"/>
      <c r="B26" s="31" t="s">
        <v>35</v>
      </c>
      <c r="C26" s="51" t="s">
        <v>36</v>
      </c>
      <c r="D26" s="33" t="s">
        <v>36</v>
      </c>
      <c r="E26" s="71">
        <f>+SUM(E21:E25)</f>
        <v>0</v>
      </c>
      <c r="F26" s="71">
        <f>+SUM(F21:F25)</f>
        <v>0</v>
      </c>
      <c r="G26" s="70">
        <f>+SUM(G21:G25)</f>
        <v>0</v>
      </c>
      <c r="H26" s="34" t="s">
        <v>36</v>
      </c>
    </row>
    <row r="27" spans="1:8" ht="19.899999999999999" customHeight="1" thickTop="1" thickBot="1" x14ac:dyDescent="0.25">
      <c r="C27" s="5"/>
    </row>
    <row r="28" spans="1:8" ht="57.75" thickBot="1" x14ac:dyDescent="0.25">
      <c r="A28" s="9" t="s">
        <v>1</v>
      </c>
      <c r="B28" s="9" t="s">
        <v>2</v>
      </c>
      <c r="C28" s="46" t="s">
        <v>29</v>
      </c>
      <c r="D28" s="28" t="s">
        <v>30</v>
      </c>
      <c r="E28" s="28" t="s">
        <v>31</v>
      </c>
      <c r="F28" s="29" t="s">
        <v>33</v>
      </c>
      <c r="G28" s="29" t="s">
        <v>48</v>
      </c>
      <c r="H28" s="52" t="s">
        <v>32</v>
      </c>
    </row>
    <row r="29" spans="1:8" ht="42.75" x14ac:dyDescent="0.2">
      <c r="A29" s="108" t="s">
        <v>42</v>
      </c>
      <c r="B29" s="21" t="s">
        <v>58</v>
      </c>
      <c r="C29" s="47">
        <v>2857</v>
      </c>
      <c r="D29" s="96"/>
      <c r="E29" s="64">
        <f>+SUM(C29*D29)</f>
        <v>0</v>
      </c>
      <c r="F29" s="99"/>
      <c r="G29" s="67">
        <f>+SUM(E29:F29)</f>
        <v>0</v>
      </c>
      <c r="H29" s="22">
        <v>2</v>
      </c>
    </row>
    <row r="30" spans="1:8" ht="19.899999999999999" customHeight="1" x14ac:dyDescent="0.2">
      <c r="A30" s="106"/>
      <c r="B30" s="15" t="s">
        <v>41</v>
      </c>
      <c r="C30" s="48">
        <v>989</v>
      </c>
      <c r="D30" s="97"/>
      <c r="E30" s="65">
        <f>+SUM(C30*D30)</f>
        <v>0</v>
      </c>
      <c r="F30" s="23" t="s">
        <v>7</v>
      </c>
      <c r="G30" s="68">
        <f>+SUM(E30:F30)</f>
        <v>0</v>
      </c>
      <c r="H30" s="24">
        <v>2</v>
      </c>
    </row>
    <row r="31" spans="1:8" ht="19.899999999999999" customHeight="1" x14ac:dyDescent="0.2">
      <c r="A31" s="106"/>
      <c r="B31" s="16" t="s">
        <v>28</v>
      </c>
      <c r="C31" s="49">
        <v>284</v>
      </c>
      <c r="D31" s="97"/>
      <c r="E31" s="65">
        <f t="shared" ref="E31:E32" si="6">+SUM(C31*D31)</f>
        <v>0</v>
      </c>
      <c r="F31" s="23" t="s">
        <v>7</v>
      </c>
      <c r="G31" s="68">
        <f t="shared" ref="G31:G33" si="7">+SUM(E31:F31)</f>
        <v>0</v>
      </c>
      <c r="H31" s="24">
        <v>1</v>
      </c>
    </row>
    <row r="32" spans="1:8" ht="19.899999999999999" customHeight="1" x14ac:dyDescent="0.2">
      <c r="A32" s="106"/>
      <c r="B32" s="16" t="s">
        <v>43</v>
      </c>
      <c r="C32" s="49">
        <v>75</v>
      </c>
      <c r="D32" s="97"/>
      <c r="E32" s="65">
        <f t="shared" si="6"/>
        <v>0</v>
      </c>
      <c r="F32" s="23" t="s">
        <v>7</v>
      </c>
      <c r="G32" s="68">
        <f t="shared" si="7"/>
        <v>0</v>
      </c>
      <c r="H32" s="24">
        <v>1</v>
      </c>
    </row>
    <row r="33" spans="1:8" ht="19.899999999999999" customHeight="1" x14ac:dyDescent="0.2">
      <c r="A33" s="106"/>
      <c r="B33" s="16" t="s">
        <v>6</v>
      </c>
      <c r="C33" s="49" t="s">
        <v>7</v>
      </c>
      <c r="D33" s="23" t="s">
        <v>7</v>
      </c>
      <c r="E33" s="100"/>
      <c r="F33" s="23" t="s">
        <v>7</v>
      </c>
      <c r="G33" s="68">
        <f t="shared" si="7"/>
        <v>0</v>
      </c>
      <c r="H33" s="24">
        <v>1</v>
      </c>
    </row>
    <row r="34" spans="1:8" ht="19.899999999999999" customHeight="1" x14ac:dyDescent="0.2">
      <c r="A34" s="106"/>
      <c r="B34" s="17" t="s">
        <v>47</v>
      </c>
      <c r="C34" s="55">
        <v>758</v>
      </c>
      <c r="D34" s="98"/>
      <c r="E34" s="66">
        <f>+SUM(C34*D34)</f>
        <v>0</v>
      </c>
      <c r="F34" s="101"/>
      <c r="G34" s="69">
        <f>+SUM(E34:F34)</f>
        <v>0</v>
      </c>
      <c r="H34" s="25">
        <v>0.5</v>
      </c>
    </row>
    <row r="35" spans="1:8" ht="19.899999999999999" customHeight="1" thickBot="1" x14ac:dyDescent="0.3">
      <c r="A35" s="107"/>
      <c r="B35" s="31" t="s">
        <v>35</v>
      </c>
      <c r="C35" s="32" t="s">
        <v>36</v>
      </c>
      <c r="D35" s="33" t="s">
        <v>36</v>
      </c>
      <c r="E35" s="71">
        <f>+SUM(E29:E34)</f>
        <v>0</v>
      </c>
      <c r="F35" s="71">
        <f>+SUM(F29:F34)</f>
        <v>0</v>
      </c>
      <c r="G35" s="70">
        <f>+SUM(G29:G34)</f>
        <v>0</v>
      </c>
      <c r="H35" s="34" t="s">
        <v>36</v>
      </c>
    </row>
    <row r="36" spans="1:8" ht="19.899999999999999" customHeight="1" thickTop="1" x14ac:dyDescent="0.2">
      <c r="C36" s="5"/>
    </row>
    <row r="37" spans="1:8" ht="19.899999999999999" customHeight="1" thickBot="1" x14ac:dyDescent="0.25">
      <c r="C37" s="5"/>
    </row>
    <row r="38" spans="1:8" ht="57.75" thickBot="1" x14ac:dyDescent="0.25">
      <c r="A38" s="35" t="s">
        <v>1</v>
      </c>
      <c r="B38" s="9" t="s">
        <v>2</v>
      </c>
      <c r="C38" s="46" t="s">
        <v>29</v>
      </c>
      <c r="D38" s="28" t="s">
        <v>30</v>
      </c>
      <c r="E38" s="28" t="s">
        <v>31</v>
      </c>
      <c r="F38" s="29" t="s">
        <v>33</v>
      </c>
      <c r="G38" s="29" t="s">
        <v>48</v>
      </c>
      <c r="H38" s="52" t="s">
        <v>32</v>
      </c>
    </row>
    <row r="39" spans="1:8" ht="19.899999999999999" customHeight="1" x14ac:dyDescent="0.2">
      <c r="A39" s="108" t="s">
        <v>44</v>
      </c>
      <c r="B39" s="21" t="s">
        <v>45</v>
      </c>
      <c r="C39" s="47">
        <v>208</v>
      </c>
      <c r="D39" s="96"/>
      <c r="E39" s="64">
        <f>+SUM(C39*D39)</f>
        <v>0</v>
      </c>
      <c r="F39" s="99"/>
      <c r="G39" s="67">
        <f>+SUM(E39:F39)</f>
        <v>0</v>
      </c>
      <c r="H39" s="22">
        <v>2</v>
      </c>
    </row>
    <row r="40" spans="1:8" ht="19.899999999999999" customHeight="1" x14ac:dyDescent="0.2">
      <c r="A40" s="106"/>
      <c r="B40" s="15" t="s">
        <v>46</v>
      </c>
      <c r="C40" s="48">
        <v>180</v>
      </c>
      <c r="D40" s="97"/>
      <c r="E40" s="65">
        <f>+SUM(C40*D40)</f>
        <v>0</v>
      </c>
      <c r="F40" s="95" t="s">
        <v>7</v>
      </c>
      <c r="G40" s="68">
        <f>+SUM(E40:F40)</f>
        <v>0</v>
      </c>
      <c r="H40" s="24">
        <v>2</v>
      </c>
    </row>
    <row r="41" spans="1:8" ht="19.899999999999999" customHeight="1" thickBot="1" x14ac:dyDescent="0.3">
      <c r="A41" s="107"/>
      <c r="B41" s="31" t="s">
        <v>35</v>
      </c>
      <c r="C41" s="51" t="s">
        <v>36</v>
      </c>
      <c r="D41" s="33" t="s">
        <v>36</v>
      </c>
      <c r="E41" s="71">
        <f>+SUM(E39:E40)</f>
        <v>0</v>
      </c>
      <c r="F41" s="71">
        <f>+SUM(F39:F40)</f>
        <v>0</v>
      </c>
      <c r="G41" s="70">
        <f>+SUM(G39:G40)</f>
        <v>0</v>
      </c>
      <c r="H41" s="34" t="s">
        <v>36</v>
      </c>
    </row>
    <row r="42" spans="1:8" ht="19.899999999999999" customHeight="1" thickTop="1" x14ac:dyDescent="0.2"/>
    <row r="43" spans="1:8" ht="19.899999999999999" customHeight="1" thickBot="1" x14ac:dyDescent="0.25"/>
    <row r="44" spans="1:8" ht="60.75" thickBot="1" x14ac:dyDescent="0.3">
      <c r="A44" s="62" t="s">
        <v>52</v>
      </c>
      <c r="B44" s="43"/>
      <c r="C44" s="44" t="s">
        <v>48</v>
      </c>
      <c r="D44" s="63" t="s">
        <v>56</v>
      </c>
      <c r="E44" s="45" t="s">
        <v>51</v>
      </c>
      <c r="G44" s="58"/>
    </row>
    <row r="45" spans="1:8" ht="19.899999999999999" customHeight="1" x14ac:dyDescent="0.2">
      <c r="A45" s="14" t="s">
        <v>54</v>
      </c>
      <c r="B45" s="12"/>
      <c r="C45" s="74">
        <f>+SUM(G4+G5+G12+G13+G21+G22+G29+G30+G39+G40)</f>
        <v>0</v>
      </c>
      <c r="D45" s="19">
        <v>2</v>
      </c>
      <c r="E45" s="78">
        <f>+SUM(C45*2)</f>
        <v>0</v>
      </c>
    </row>
    <row r="46" spans="1:8" ht="19.899999999999999" customHeight="1" x14ac:dyDescent="0.2">
      <c r="A46" s="16" t="s">
        <v>53</v>
      </c>
      <c r="B46" s="13"/>
      <c r="C46" s="75">
        <f>+SUM(G6+G7+G14+G15+G23+G24+G31+G32+G33)</f>
        <v>0</v>
      </c>
      <c r="D46" s="20">
        <v>1</v>
      </c>
      <c r="E46" s="79">
        <f>+SUM(C46*1)</f>
        <v>0</v>
      </c>
    </row>
    <row r="47" spans="1:8" ht="19.899999999999999" customHeight="1" x14ac:dyDescent="0.2">
      <c r="A47" s="38" t="s">
        <v>55</v>
      </c>
      <c r="B47" s="1"/>
      <c r="C47" s="76">
        <f>+SUM(G8+G16+G25+G34)</f>
        <v>0</v>
      </c>
      <c r="D47" s="39">
        <v>0.5</v>
      </c>
      <c r="E47" s="80">
        <f>+SUM(C47*0.5)</f>
        <v>0</v>
      </c>
    </row>
    <row r="48" spans="1:8" ht="19.899999999999999" customHeight="1" thickBot="1" x14ac:dyDescent="0.25">
      <c r="A48" s="40"/>
      <c r="B48" s="41"/>
      <c r="C48" s="77">
        <f>SUM(C45:C47)</f>
        <v>0</v>
      </c>
      <c r="D48" s="42"/>
      <c r="E48" s="81">
        <f>+SUM(E45:E47)</f>
        <v>0</v>
      </c>
    </row>
    <row r="49" spans="1:5" ht="19.899999999999999" customHeight="1" thickTop="1" x14ac:dyDescent="0.2">
      <c r="A49" s="56"/>
    </row>
    <row r="50" spans="1:5" ht="19.899999999999999" customHeight="1" thickBot="1" x14ac:dyDescent="0.25">
      <c r="A50" s="59" t="s">
        <v>36</v>
      </c>
    </row>
    <row r="51" spans="1:5" ht="19.899999999999999" customHeight="1" thickBot="1" x14ac:dyDescent="0.25">
      <c r="A51" s="61" t="s">
        <v>57</v>
      </c>
      <c r="B51" s="36"/>
      <c r="C51" s="60"/>
      <c r="D51" s="37"/>
      <c r="E51" s="104"/>
    </row>
    <row r="52" spans="1:5" ht="19.899999999999999" customHeight="1" x14ac:dyDescent="0.2">
      <c r="A52" s="56" t="s">
        <v>49</v>
      </c>
    </row>
    <row r="53" spans="1:5" ht="19.899999999999999" customHeight="1" x14ac:dyDescent="0.2">
      <c r="A53" s="56"/>
    </row>
    <row r="54" spans="1:5" ht="19.899999999999999" customHeight="1" x14ac:dyDescent="0.2">
      <c r="A54" s="56"/>
    </row>
    <row r="56" spans="1:5" ht="19.899999999999999" customHeight="1" x14ac:dyDescent="0.2">
      <c r="A56" s="1"/>
      <c r="B56" s="1"/>
    </row>
    <row r="57" spans="1:5" ht="19.899999999999999" customHeight="1" x14ac:dyDescent="0.2">
      <c r="A57" s="57" t="s">
        <v>50</v>
      </c>
    </row>
  </sheetData>
  <sheetProtection algorithmName="SHA-512" hashValue="QIOnzBSSDj27Mx6G+0TecLKV9NcAAIskV2KXc6zxKEeVoB9RrxjfkEyCC4YiENUNY5kFjyxdO4ZzLiNcPXjgXA==" saltValue="qdZMqbr2VPNKftu0HdTnUw==" spinCount="100000" sheet="1" selectLockedCells="1"/>
  <mergeCells count="5">
    <mergeCell ref="A4:A9"/>
    <mergeCell ref="A12:A17"/>
    <mergeCell ref="A21:A26"/>
    <mergeCell ref="A29:A35"/>
    <mergeCell ref="A39:A41"/>
  </mergeCells>
  <pageMargins left="0.70866141732283472" right="0.51181102362204722" top="0.59055118110236227" bottom="0.59055118110236227" header="0.31496062992125984" footer="0.31496062992125984"/>
  <pageSetup paperSize="9" scale="95" orientation="landscape" r:id="rId1"/>
  <headerFooter>
    <oddHeader>&amp;R&amp;12&amp;UAnlage 3</oddHeader>
    <oddFooter xml:space="preserve">&amp;C&amp;P
</oddFooter>
  </headerFooter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0"/>
  <sheetViews>
    <sheetView topLeftCell="A33" workbookViewId="0">
      <selection activeCell="A33" sqref="A33"/>
    </sheetView>
  </sheetViews>
  <sheetFormatPr baseColWidth="10" defaultRowHeight="14.25" x14ac:dyDescent="0.2"/>
  <sheetData>
    <row r="1" spans="1:1" x14ac:dyDescent="0.2">
      <c r="A1" t="s">
        <v>21</v>
      </c>
    </row>
    <row r="2" spans="1:1" x14ac:dyDescent="0.2">
      <c r="A2" t="s">
        <v>11</v>
      </c>
    </row>
    <row r="3" spans="1:1" x14ac:dyDescent="0.2">
      <c r="A3" t="s">
        <v>8</v>
      </c>
    </row>
    <row r="4" spans="1:1" x14ac:dyDescent="0.2">
      <c r="A4" t="s">
        <v>20</v>
      </c>
    </row>
    <row r="5" spans="1:1" x14ac:dyDescent="0.2">
      <c r="A5" t="s">
        <v>18</v>
      </c>
    </row>
    <row r="6" spans="1:1" x14ac:dyDescent="0.2">
      <c r="A6" t="s">
        <v>9</v>
      </c>
    </row>
    <row r="7" spans="1:1" x14ac:dyDescent="0.2">
      <c r="A7" t="s">
        <v>22</v>
      </c>
    </row>
    <row r="8" spans="1:1" x14ac:dyDescent="0.2">
      <c r="A8" t="s">
        <v>13</v>
      </c>
    </row>
    <row r="9" spans="1:1" x14ac:dyDescent="0.2">
      <c r="A9" t="s">
        <v>17</v>
      </c>
    </row>
    <row r="10" spans="1:1" x14ac:dyDescent="0.2">
      <c r="A10" t="s">
        <v>24</v>
      </c>
    </row>
    <row r="11" spans="1:1" x14ac:dyDescent="0.2">
      <c r="A11" t="s">
        <v>19</v>
      </c>
    </row>
    <row r="12" spans="1:1" x14ac:dyDescent="0.2">
      <c r="A12" t="s">
        <v>10</v>
      </c>
    </row>
    <row r="13" spans="1:1" x14ac:dyDescent="0.2">
      <c r="A13" t="s">
        <v>12</v>
      </c>
    </row>
    <row r="14" spans="1:1" x14ac:dyDescent="0.2">
      <c r="A14" t="s">
        <v>25</v>
      </c>
    </row>
    <row r="15" spans="1:1" x14ac:dyDescent="0.2">
      <c r="A15" t="s">
        <v>27</v>
      </c>
    </row>
    <row r="16" spans="1:1" x14ac:dyDescent="0.2">
      <c r="A16" t="s">
        <v>16</v>
      </c>
    </row>
    <row r="17" spans="1:1" x14ac:dyDescent="0.2">
      <c r="A17" t="s">
        <v>26</v>
      </c>
    </row>
    <row r="18" spans="1:1" x14ac:dyDescent="0.2">
      <c r="A18" t="s">
        <v>14</v>
      </c>
    </row>
    <row r="19" spans="1:1" x14ac:dyDescent="0.2">
      <c r="A19" t="s">
        <v>15</v>
      </c>
    </row>
    <row r="20" spans="1:1" x14ac:dyDescent="0.2">
      <c r="A20" t="s">
        <v>23</v>
      </c>
    </row>
  </sheetData>
  <sortState xmlns:xlrd2="http://schemas.microsoft.com/office/spreadsheetml/2017/richdata2" ref="A1:A21">
    <sortCondition ref="A1:A21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2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Tabelle1!Drucktitel</vt:lpstr>
    </vt:vector>
  </TitlesOfParts>
  <Company>Radio Bremen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Rothsprak, Anke</dc:creator>
  <cp:lastModifiedBy>Deuble, Meike</cp:lastModifiedBy>
  <cp:lastPrinted>2022-10-17T12:05:45Z</cp:lastPrinted>
  <dcterms:created xsi:type="dcterms:W3CDTF">2017-02-03T09:36:01Z</dcterms:created>
  <dcterms:modified xsi:type="dcterms:W3CDTF">2026-06-03T12:18:45Z</dcterms:modified>
</cp:coreProperties>
</file>